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йка" sheetId="3" r:id="rId1"/>
  </sheets>
  <definedNames>
    <definedName name="_xlnm.Print_Titles" localSheetId="0">стройка!$6:$9</definedName>
    <definedName name="_xlnm.Print_Area" localSheetId="0">стройка!$A$1:$L$73</definedName>
  </definedNames>
  <calcPr calcId="152511"/>
</workbook>
</file>

<file path=xl/calcChain.xml><?xml version="1.0" encoding="utf-8"?>
<calcChain xmlns="http://schemas.openxmlformats.org/spreadsheetml/2006/main">
  <c r="L73" i="3" l="1"/>
  <c r="L70" i="3"/>
  <c r="K73" i="3"/>
  <c r="K70" i="3"/>
  <c r="J73" i="3"/>
  <c r="J70" i="3"/>
  <c r="I73" i="3"/>
  <c r="I70" i="3"/>
  <c r="H73" i="3"/>
  <c r="H70" i="3"/>
  <c r="G73" i="3"/>
  <c r="G70" i="3"/>
  <c r="F73" i="3"/>
  <c r="F70" i="3"/>
  <c r="J69" i="3" l="1"/>
  <c r="I56" i="3" l="1"/>
  <c r="I57" i="3"/>
  <c r="I20" i="3"/>
  <c r="I21" i="3"/>
  <c r="I69" i="3" l="1"/>
  <c r="I18" i="3" l="1"/>
  <c r="I16" i="3" l="1"/>
  <c r="I17" i="3"/>
  <c r="J28" i="3" l="1"/>
  <c r="J26" i="3" l="1"/>
  <c r="J66" i="3"/>
  <c r="J68" i="3"/>
  <c r="J16" i="3"/>
  <c r="J17" i="3"/>
  <c r="H69" i="3" l="1"/>
  <c r="H68" i="3"/>
  <c r="H61" i="3"/>
  <c r="H60" i="3"/>
  <c r="H57" i="3"/>
  <c r="H56" i="3"/>
  <c r="H41" i="3"/>
  <c r="H40" i="3"/>
  <c r="H28" i="3"/>
  <c r="H21" i="3"/>
  <c r="H20" i="3"/>
  <c r="J21" i="3" l="1"/>
  <c r="K21" i="3"/>
  <c r="F10" i="3" l="1"/>
  <c r="J14" i="3" l="1"/>
  <c r="I14" i="3"/>
  <c r="E14" i="3"/>
  <c r="A14" i="3"/>
  <c r="A18" i="3" l="1"/>
  <c r="J20" i="3" l="1"/>
  <c r="J18" i="3" s="1"/>
  <c r="K20" i="3" l="1"/>
  <c r="K18" i="3" s="1"/>
  <c r="I68" i="3"/>
  <c r="I61" i="3"/>
  <c r="I60" i="3"/>
  <c r="I58" i="3" s="1"/>
  <c r="I54" i="3"/>
  <c r="I29" i="3"/>
  <c r="H66" i="3"/>
  <c r="H58" i="3"/>
  <c r="G58" i="3"/>
  <c r="H54" i="3"/>
  <c r="G54" i="3"/>
  <c r="F52" i="3"/>
  <c r="F53" i="3" s="1"/>
  <c r="F48" i="3"/>
  <c r="F49" i="3" s="1"/>
  <c r="F42" i="3"/>
  <c r="G41" i="3"/>
  <c r="F41" i="3"/>
  <c r="H38" i="3"/>
  <c r="G40" i="3"/>
  <c r="G38" i="3" s="1"/>
  <c r="F38" i="3"/>
  <c r="G36" i="3"/>
  <c r="G34" i="3" s="1"/>
  <c r="F33" i="3"/>
  <c r="G32" i="3"/>
  <c r="G30" i="3" s="1"/>
  <c r="F30" i="3"/>
  <c r="H26" i="3"/>
  <c r="G28" i="3"/>
  <c r="G26" i="3" s="1"/>
  <c r="F28" i="3"/>
  <c r="G24" i="3"/>
  <c r="G22" i="3" s="1"/>
  <c r="H18" i="3"/>
  <c r="G20" i="3"/>
  <c r="G18" i="3" s="1"/>
  <c r="I28" i="3" l="1"/>
  <c r="I26" i="3" s="1"/>
  <c r="F72" i="3"/>
  <c r="I66" i="3"/>
  <c r="G72" i="3" l="1"/>
  <c r="H72" i="3"/>
  <c r="E18" i="3"/>
  <c r="I72" i="3" l="1"/>
  <c r="L72" i="3" l="1"/>
  <c r="K72" i="3" l="1"/>
  <c r="A22" i="3" l="1"/>
  <c r="A26" i="3" s="1"/>
  <c r="A30" i="3" s="1"/>
  <c r="A34" i="3" s="1"/>
  <c r="F9" i="3"/>
  <c r="G9" i="3" s="1"/>
  <c r="H9" i="3" s="1"/>
  <c r="I9" i="3" s="1"/>
  <c r="J9" i="3" s="1"/>
  <c r="K9" i="3" s="1"/>
  <c r="L9" i="3" s="1"/>
  <c r="A38" i="3" l="1"/>
  <c r="A42" i="3" s="1"/>
  <c r="A46" i="3" l="1"/>
  <c r="A50" i="3" s="1"/>
  <c r="A54" i="3" s="1"/>
  <c r="A58" i="3" s="1"/>
  <c r="A62" i="3" s="1"/>
  <c r="A66" i="3" s="1"/>
  <c r="J72" i="3" l="1"/>
</calcChain>
</file>

<file path=xl/sharedStrings.xml><?xml version="1.0" encoding="utf-8"?>
<sst xmlns="http://schemas.openxmlformats.org/spreadsheetml/2006/main" count="113" uniqueCount="67">
  <si>
    <t>№ п/п</t>
  </si>
  <si>
    <t>Строительство колумбарных стенок на территории городского кладбища</t>
  </si>
  <si>
    <t>Всего:</t>
  </si>
  <si>
    <t>96 ячеек/1 стенка</t>
  </si>
  <si>
    <t>60 000 м3/сут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</si>
  <si>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</si>
  <si>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</si>
  <si>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</si>
  <si>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</si>
  <si>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</si>
  <si>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3764,7 м2</t>
  </si>
  <si>
    <t xml:space="preserve"> - краевой бюджет</t>
  </si>
  <si>
    <t xml:space="preserve"> - местный бюджет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</si>
  <si>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</si>
  <si>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2022 год</t>
  </si>
  <si>
    <t>5407,3 м2</t>
  </si>
  <si>
    <t>2023 год</t>
  </si>
  <si>
    <t>Объем капитальных вложений, тыс. руб.</t>
  </si>
  <si>
    <t>Строительство жилого дома, расположенного по адресу: г. Норильск,  район Талнах,  ул. Пионерская, д. 8</t>
  </si>
  <si>
    <t>Строительство жилого дома, расположенного по адресу: г. Норильск, Центральный район, район ул. Лауреатов, д. 56</t>
  </si>
  <si>
    <t>4159,3 м2</t>
  </si>
  <si>
    <t>6365,5 м2</t>
  </si>
  <si>
    <t>Текущий финансовый год</t>
  </si>
  <si>
    <t xml:space="preserve"> - в том числе ПСД, услуги</t>
  </si>
  <si>
    <t>2024 год</t>
  </si>
  <si>
    <t>Очередной финансовый год</t>
  </si>
  <si>
    <t>Первый год планового периода</t>
  </si>
  <si>
    <t>Отчетный финансовый период</t>
  </si>
  <si>
    <t>Здания МБУ ДО "СДЮТиЭ" СОК Оганер, г. Норильск, Центральный район, ул. Вальковская, д. 18</t>
  </si>
  <si>
    <t>-</t>
  </si>
  <si>
    <t>Сохранение объекта культурного наследия, расположенного по адресу: г.  Норильск, Центральный район, ул. Севастопольская, д. 7</t>
  </si>
  <si>
    <t>2025 год</t>
  </si>
  <si>
    <t>2026 год</t>
  </si>
  <si>
    <t>Туристско-рекреационная зона в районе горы Шмидта</t>
  </si>
  <si>
    <t>Реконструкция нежилого отдельностоящего здания, г. Норильск, Центральный район, ул. Октябрьская, д. 21</t>
  </si>
  <si>
    <t>Реконструкция нежилого отдельностоящего здания, г. Норильск, район Кайеркан, ул. Шахтерская, д.16</t>
  </si>
  <si>
    <t>3308,0 м2</t>
  </si>
  <si>
    <t>Нежилое отдельностоящее здание, г. Норильск, Центральный район, ул. Нансена, д. 86 А</t>
  </si>
  <si>
    <t>2936,0 м2</t>
  </si>
  <si>
    <t>4962,0 м2</t>
  </si>
  <si>
    <t>Реконструкция нежилого отдельностоящего здания, г. Норильск, Центральный район, ул. Завенягина, д. 3</t>
  </si>
  <si>
    <t>Реконструкция нежилого отдельностоящего здания, расположенного по адресу: г. Норильск, район Талнах, ул. Космонавтов, д. 15 А</t>
  </si>
  <si>
    <t>2014 - инженерно-изыскательские работы;
2020-2021 - разработка ПСД, разработка рабочей документации, государственная экспертиза проектной документации и государственная экологическая экспертиза;
2022 - оплата государственной экспертизы проектной документации;
2023 - разработка рабочей и сметной документации с получением экспертизы проверки достоверности сметной стоимости</t>
  </si>
  <si>
    <t>2021-2022 - обследовательские и изыскательские работы, разработка ПСД, прохождение государственной экспертизы</t>
  </si>
  <si>
    <t>2023 - обследовательские работы</t>
  </si>
  <si>
    <t>Реконструкция отдельностоящего здания, г. Норильск, Центральный район, ул. Лауреатов, д. 87</t>
  </si>
  <si>
    <t>Реконструкция нежилого отдельностоящего здания, г. Норильск, Центральный район, ул. Ленинградская, д. 7 А</t>
  </si>
  <si>
    <t>2027 год</t>
  </si>
  <si>
    <t>2023 - обследовательские и изыскательские работы
2024 - обследовательские и изыскательские работы
2025 - обследовательские и изыскательские работы</t>
  </si>
  <si>
    <t>2023 - проведение государственной экспертизы инженерных изысканий</t>
  </si>
  <si>
    <t>2021-2023 - обследовательские и изыскательские работы, разработка ПСД на реконструкцию здания, прохождение государственной экспертизы</t>
  </si>
  <si>
    <t>2020 - изыскательские работы;
2022 - обследование строительных конструкций;
2022-2023 - оказание услуг по осуществлению функций технического заказчика;
2023 - инженерные изыскания,  услуги тех. заказчика при выполнении проектных и изыскательских работ, государственная историко-культурная экспертиза, государственная экспертиза;
2022-2024 - обследовательские и изыскательские работы, разработка ПСД с прохождением государственных экспертиз</t>
  </si>
  <si>
    <t>2021-2022 - обследовательские и изыскательские работы, разработка ПСД на реконструкцию здания, прохождение государственной экспертизы</t>
  </si>
  <si>
    <t>Приложение № 2
к муниципальной программе "Поддержание сохранности действующих и строительство новых объектов социальной инфраструктуры", утвержденной  постановлением Администрации города Норильска от 07.12.2016 № 590</t>
  </si>
  <si>
    <t xml:space="preserve">Здание МБОУ "СШ № 30", г. Норильск, район Талнах, ул. Бауманская, д. 12 </t>
  </si>
  <si>
    <t>2023 -  обследовательские и изыскательские работы, проектные работы на реконструкцию здания
2024 - обследовательские и изыскательские работы, проектные работы на реконструкцию здания, прохождение государственной экспертизы
2025 - обследовательские и изыскательские работы</t>
  </si>
  <si>
    <t>2028 год</t>
  </si>
  <si>
    <t>86,86 м2</t>
  </si>
  <si>
    <t>1280,0 м2</t>
  </si>
  <si>
    <t>2952,6 м2</t>
  </si>
  <si>
    <t>3181,38 м2</t>
  </si>
  <si>
    <t xml:space="preserve">2022 - обследовательские работы;
2023 - проектно-изыскательские работы, проведение государственной экспертизы проектной документации и результатов инженерных изысканий, научно-исследовательские археологические работы в виде историко-культурного научного археологического обследования и ГИКЭ земельного участка
2026-2027 - проектно-изыскательские работы; государственная экспертиза
</t>
  </si>
  <si>
    <t>2018-2021 - изыскательские работы, разработка ПСД, прохождение государственной экспертизы;
2023-2025 - реконструкция;
2023 - оказание услуг по авторскому надзору;
2024 - оказание услуг технического заказчика и по осуществлению авторского надзора;  оказание услуг по устройству термометрических скважин; 
2025 - реконструкция; оказание услуг по осуществлению авторского надзора; оказание услуг по осуществлению строительного контроля; визуальное и инструментальное обследование выявленных дефектов; выполнение кадастровых работ с целью изготовления технического плана
2026-2027 - реконструкция; оказание услуг по осуществлению авторского надзора; оказание услуг по осуществлению строительного контроля</t>
  </si>
  <si>
    <t xml:space="preserve">2025-2026 - разработка проектной продукции для обеспечения доступа МГН; государственная экспертиза </t>
  </si>
  <si>
    <t>2011-2024 - строительство;
2023 - выполнение кадастровых работ с целью изготовления тех.плана объекта;
2024 - строительство 2 стенок, выполнение кадастровых работ с целью изготовления технического плана объекта
2025 - строительство 2 стенок; оказание услуг на выполнение кадастровых работ с целью изготовления технического плана
2026 - строительство 2 стенок</t>
  </si>
  <si>
    <t xml:space="preserve">
2024-2025 - обследовательские и изыскательские работы, разработка ПСД на реконструкцию здания под создание многофункционального спортивного центра; государственная экспертиза 
</t>
  </si>
  <si>
    <t>Приложение № 2 
к постановлению Администрации города Норильска 
от 06.07.2026 № 227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</si>
</sst>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0" tint="-4.9989318521683403E-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9" fontId="4" fillId="0" borderId="0" applyFont="0" applyFill="0" applyBorder="0" applyAlignment="0" applyProtection="0"/>
    <xf numFmtId="0" fontId="1" fillId="0" borderId="0"/>
  </cellStyleXfs>
  <cellXfs count="85">
    <xf numFmtId="0" fontId="0" fillId="0" borderId="0" xfId="0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vertical="center"/>
    </xf>
    <xf numFmtId="164" fontId="5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9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8" fillId="5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6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164" fontId="10" fillId="5" borderId="1" xfId="0" applyNumberFormat="1" applyFont="1" applyFill="1" applyBorder="1" applyAlignment="1">
      <alignment horizontal="center" vertical="center"/>
    </xf>
    <xf numFmtId="164" fontId="11" fillId="5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9" fontId="8" fillId="2" borderId="1" xfId="3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8" fillId="2" borderId="2" xfId="3" applyFont="1" applyFill="1" applyBorder="1" applyAlignment="1">
      <alignment horizontal="center" vertical="center" wrapText="1"/>
    </xf>
    <xf numFmtId="9" fontId="8" fillId="2" borderId="4" xfId="3" applyFont="1" applyFill="1" applyBorder="1" applyAlignment="1">
      <alignment horizontal="center" vertical="center" wrapText="1"/>
    </xf>
    <xf numFmtId="9" fontId="8" fillId="2" borderId="3" xfId="3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3 2" xfId="4"/>
    <cellStyle name="Процентный" xfId="3" builtinId="5"/>
  </cellStyles>
  <dxfs count="0"/>
  <tableStyles count="0" defaultTableStyle="TableStyleMedium2" defaultPivotStyle="PivotStyleMedium9"/>
  <colors>
    <mruColors>
      <color rgb="FFFF99FF"/>
      <color rgb="FFCC66FF"/>
      <color rgb="FFFF00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73"/>
  <sheetViews>
    <sheetView tabSelected="1" view="pageBreakPreview" zoomScale="90" zoomScaleNormal="70" zoomScaleSheetLayoutView="90" workbookViewId="0">
      <pane xSplit="1" ySplit="9" topLeftCell="F61" activePane="bottomRight" state="frozen"/>
      <selection pane="topRight" activeCell="B1" sqref="B1"/>
      <selection pane="bottomLeft" activeCell="A9" sqref="A9"/>
      <selection pane="bottomRight" activeCell="H1" sqref="H1:L1"/>
    </sheetView>
  </sheetViews>
  <sheetFormatPr defaultColWidth="9.109375" defaultRowHeight="13.8" x14ac:dyDescent="0.3"/>
  <cols>
    <col min="1" max="1" width="5.33203125" style="1" customWidth="1"/>
    <col min="2" max="2" width="43.44140625" style="30" customWidth="1"/>
    <col min="3" max="3" width="12.5546875" style="31" customWidth="1"/>
    <col min="4" max="4" width="47.109375" style="1" customWidth="1"/>
    <col min="5" max="5" width="13.44140625" style="1" customWidth="1"/>
    <col min="6" max="6" width="11.33203125" style="1" customWidth="1"/>
    <col min="7" max="7" width="10.88671875" style="1" bestFit="1" customWidth="1"/>
    <col min="8" max="8" width="10.109375" style="3" customWidth="1"/>
    <col min="9" max="9" width="10.109375" style="3" bestFit="1" customWidth="1"/>
    <col min="10" max="10" width="11.5546875" style="1" customWidth="1"/>
    <col min="11" max="11" width="11.88671875" style="1" customWidth="1"/>
    <col min="12" max="12" width="11.33203125" style="2" customWidth="1"/>
    <col min="13" max="13" width="9.109375" style="2"/>
    <col min="14" max="14" width="36.88671875" style="1" customWidth="1"/>
    <col min="15" max="16384" width="9.109375" style="1"/>
  </cols>
  <sheetData>
    <row r="1" spans="1:14" ht="57.75" customHeight="1" x14ac:dyDescent="0.3">
      <c r="B1" s="2"/>
      <c r="C1" s="1"/>
      <c r="H1" s="60" t="s">
        <v>66</v>
      </c>
      <c r="I1" s="60"/>
      <c r="J1" s="60"/>
      <c r="K1" s="60"/>
      <c r="L1" s="60"/>
      <c r="N1" s="2"/>
    </row>
    <row r="2" spans="1:14" ht="97.5" customHeight="1" x14ac:dyDescent="0.3">
      <c r="H2" s="60" t="s">
        <v>53</v>
      </c>
      <c r="I2" s="60"/>
      <c r="J2" s="60"/>
      <c r="K2" s="60"/>
      <c r="L2" s="60"/>
    </row>
    <row r="3" spans="1:14" x14ac:dyDescent="0.3">
      <c r="I3" s="45"/>
      <c r="J3" s="53"/>
      <c r="K3" s="40"/>
      <c r="L3" s="40"/>
    </row>
    <row r="4" spans="1:14" x14ac:dyDescent="0.3">
      <c r="B4" s="75" t="s">
        <v>7</v>
      </c>
      <c r="C4" s="75"/>
      <c r="D4" s="75"/>
      <c r="E4" s="75"/>
      <c r="F4" s="75"/>
      <c r="G4" s="75"/>
      <c r="H4" s="75"/>
      <c r="I4" s="75"/>
      <c r="J4" s="75"/>
      <c r="K4" s="75"/>
      <c r="L4" s="75"/>
    </row>
    <row r="5" spans="1:14" ht="18" customHeight="1" x14ac:dyDescent="0.3">
      <c r="B5" s="32"/>
      <c r="C5" s="32"/>
      <c r="D5" s="41"/>
      <c r="E5" s="41"/>
      <c r="F5" s="41"/>
      <c r="G5" s="41"/>
      <c r="H5" s="41"/>
      <c r="I5" s="46"/>
      <c r="J5" s="43"/>
      <c r="K5" s="43"/>
      <c r="L5" s="44"/>
    </row>
    <row r="6" spans="1:14" ht="24.75" customHeight="1" x14ac:dyDescent="0.3">
      <c r="A6" s="68" t="s">
        <v>0</v>
      </c>
      <c r="B6" s="76" t="s">
        <v>5</v>
      </c>
      <c r="C6" s="76" t="s">
        <v>8</v>
      </c>
      <c r="D6" s="77" t="s">
        <v>9</v>
      </c>
      <c r="E6" s="77" t="s">
        <v>6</v>
      </c>
      <c r="F6" s="77" t="s">
        <v>17</v>
      </c>
      <c r="G6" s="77"/>
      <c r="H6" s="77"/>
      <c r="I6" s="77"/>
      <c r="J6" s="77"/>
      <c r="K6" s="77"/>
      <c r="L6" s="77"/>
    </row>
    <row r="7" spans="1:14" ht="72" customHeight="1" x14ac:dyDescent="0.3">
      <c r="A7" s="69"/>
      <c r="B7" s="76"/>
      <c r="C7" s="76"/>
      <c r="D7" s="77"/>
      <c r="E7" s="77"/>
      <c r="F7" s="77" t="s">
        <v>27</v>
      </c>
      <c r="G7" s="77"/>
      <c r="H7" s="77"/>
      <c r="I7" s="77"/>
      <c r="J7" s="55" t="s">
        <v>22</v>
      </c>
      <c r="K7" s="42" t="s">
        <v>25</v>
      </c>
      <c r="L7" s="42" t="s">
        <v>26</v>
      </c>
    </row>
    <row r="8" spans="1:14" ht="27.75" customHeight="1" x14ac:dyDescent="0.3">
      <c r="A8" s="70"/>
      <c r="B8" s="76"/>
      <c r="C8" s="76"/>
      <c r="D8" s="77"/>
      <c r="E8" s="77"/>
      <c r="F8" s="42" t="s">
        <v>14</v>
      </c>
      <c r="G8" s="42" t="s">
        <v>16</v>
      </c>
      <c r="H8" s="42" t="s">
        <v>24</v>
      </c>
      <c r="I8" s="48" t="s">
        <v>31</v>
      </c>
      <c r="J8" s="55" t="s">
        <v>32</v>
      </c>
      <c r="K8" s="42" t="s">
        <v>47</v>
      </c>
      <c r="L8" s="42" t="s">
        <v>56</v>
      </c>
    </row>
    <row r="9" spans="1:14" s="5" customFormat="1" ht="15.6" x14ac:dyDescent="0.3">
      <c r="A9" s="12">
        <v>1</v>
      </c>
      <c r="B9" s="33">
        <v>2</v>
      </c>
      <c r="C9" s="33">
        <v>3</v>
      </c>
      <c r="D9" s="17">
        <v>4</v>
      </c>
      <c r="E9" s="17">
        <v>5</v>
      </c>
      <c r="F9" s="17">
        <f>E9+1</f>
        <v>6</v>
      </c>
      <c r="G9" s="17">
        <f t="shared" ref="G9:L9" si="0">F9+1</f>
        <v>7</v>
      </c>
      <c r="H9" s="17">
        <f t="shared" si="0"/>
        <v>8</v>
      </c>
      <c r="I9" s="49">
        <f t="shared" si="0"/>
        <v>9</v>
      </c>
      <c r="J9" s="56">
        <f t="shared" si="0"/>
        <v>10</v>
      </c>
      <c r="K9" s="17">
        <f t="shared" si="0"/>
        <v>11</v>
      </c>
      <c r="L9" s="17">
        <f t="shared" si="0"/>
        <v>12</v>
      </c>
      <c r="M9" s="4"/>
    </row>
    <row r="10" spans="1:14" s="21" customFormat="1" ht="115.5" customHeight="1" x14ac:dyDescent="0.3">
      <c r="A10" s="61">
        <v>1</v>
      </c>
      <c r="B10" s="34" t="s">
        <v>28</v>
      </c>
      <c r="C10" s="64" t="s">
        <v>29</v>
      </c>
      <c r="D10" s="65" t="s">
        <v>61</v>
      </c>
      <c r="E10" s="18"/>
      <c r="F10" s="19">
        <f>F12</f>
        <v>502.7</v>
      </c>
      <c r="G10" s="18">
        <v>394.9</v>
      </c>
      <c r="H10" s="18"/>
      <c r="I10" s="22"/>
      <c r="J10" s="18"/>
      <c r="K10" s="18"/>
      <c r="L10" s="18"/>
      <c r="M10" s="20"/>
    </row>
    <row r="11" spans="1:14" ht="16.5" customHeight="1" x14ac:dyDescent="0.3">
      <c r="A11" s="62"/>
      <c r="B11" s="35" t="s">
        <v>11</v>
      </c>
      <c r="C11" s="64"/>
      <c r="D11" s="65"/>
      <c r="E11" s="6"/>
      <c r="F11" s="29"/>
      <c r="G11" s="29"/>
      <c r="H11" s="6"/>
      <c r="I11" s="7"/>
      <c r="J11" s="6"/>
      <c r="K11" s="6"/>
      <c r="L11" s="6"/>
    </row>
    <row r="12" spans="1:14" ht="16.5" customHeight="1" x14ac:dyDescent="0.3">
      <c r="A12" s="62"/>
      <c r="B12" s="35" t="s">
        <v>12</v>
      </c>
      <c r="C12" s="64"/>
      <c r="D12" s="65"/>
      <c r="E12" s="6"/>
      <c r="F12" s="29">
        <v>502.7</v>
      </c>
      <c r="G12" s="29">
        <v>394.9</v>
      </c>
      <c r="H12" s="6"/>
      <c r="I12" s="7"/>
      <c r="J12" s="6"/>
      <c r="K12" s="6"/>
      <c r="L12" s="6"/>
    </row>
    <row r="13" spans="1:14" ht="16.5" customHeight="1" x14ac:dyDescent="0.3">
      <c r="A13" s="63"/>
      <c r="B13" s="35" t="s">
        <v>23</v>
      </c>
      <c r="C13" s="64"/>
      <c r="D13" s="65"/>
      <c r="E13" s="6"/>
      <c r="F13" s="29">
        <v>502.7</v>
      </c>
      <c r="G13" s="29">
        <v>394.9</v>
      </c>
      <c r="H13" s="6"/>
      <c r="I13" s="7"/>
      <c r="J13" s="6"/>
      <c r="K13" s="6"/>
      <c r="L13" s="6"/>
    </row>
    <row r="14" spans="1:14" ht="29.25" customHeight="1" x14ac:dyDescent="0.3">
      <c r="A14" s="71">
        <f>A10+1</f>
        <v>2</v>
      </c>
      <c r="B14" s="34" t="s">
        <v>54</v>
      </c>
      <c r="C14" s="78" t="s">
        <v>57</v>
      </c>
      <c r="D14" s="81" t="s">
        <v>63</v>
      </c>
      <c r="E14" s="18">
        <f>474.5+1006.7</f>
        <v>1481.2</v>
      </c>
      <c r="F14" s="19"/>
      <c r="G14" s="19"/>
      <c r="H14" s="18"/>
      <c r="I14" s="58">
        <f>I16</f>
        <v>0</v>
      </c>
      <c r="J14" s="18">
        <f>J16</f>
        <v>1413.7</v>
      </c>
      <c r="K14" s="18"/>
      <c r="L14" s="18"/>
    </row>
    <row r="15" spans="1:14" ht="14.25" customHeight="1" x14ac:dyDescent="0.3">
      <c r="A15" s="72"/>
      <c r="B15" s="35" t="s">
        <v>11</v>
      </c>
      <c r="C15" s="79"/>
      <c r="D15" s="82"/>
      <c r="E15" s="6"/>
      <c r="F15" s="29"/>
      <c r="G15" s="29"/>
      <c r="H15" s="6"/>
      <c r="I15" s="6"/>
      <c r="J15" s="6"/>
      <c r="K15" s="6"/>
      <c r="L15" s="6"/>
    </row>
    <row r="16" spans="1:14" ht="14.25" customHeight="1" x14ac:dyDescent="0.3">
      <c r="A16" s="72"/>
      <c r="B16" s="35" t="s">
        <v>12</v>
      </c>
      <c r="C16" s="79"/>
      <c r="D16" s="82"/>
      <c r="E16" s="6"/>
      <c r="F16" s="29"/>
      <c r="G16" s="29"/>
      <c r="H16" s="6"/>
      <c r="I16" s="57">
        <f>289.3+185.2-474.5</f>
        <v>0</v>
      </c>
      <c r="J16" s="6">
        <f>673.2+333.5+407</f>
        <v>1413.7</v>
      </c>
      <c r="K16" s="6"/>
      <c r="L16" s="6"/>
    </row>
    <row r="17" spans="1:13" ht="14.25" customHeight="1" x14ac:dyDescent="0.3">
      <c r="A17" s="73"/>
      <c r="B17" s="35" t="s">
        <v>23</v>
      </c>
      <c r="C17" s="80"/>
      <c r="D17" s="83"/>
      <c r="E17" s="6"/>
      <c r="F17" s="29"/>
      <c r="G17" s="29"/>
      <c r="H17" s="6"/>
      <c r="I17" s="57">
        <f>289.3+185.2-474.5</f>
        <v>0</v>
      </c>
      <c r="J17" s="6">
        <f>673.2+333.5+407</f>
        <v>1413.7</v>
      </c>
      <c r="K17" s="6"/>
      <c r="L17" s="6"/>
    </row>
    <row r="18" spans="1:13" s="21" customFormat="1" ht="195.75" customHeight="1" x14ac:dyDescent="0.3">
      <c r="A18" s="61">
        <f>A14+1</f>
        <v>3</v>
      </c>
      <c r="B18" s="34" t="s">
        <v>46</v>
      </c>
      <c r="C18" s="84" t="s">
        <v>10</v>
      </c>
      <c r="D18" s="74" t="s">
        <v>62</v>
      </c>
      <c r="E18" s="18">
        <f>SUM(F18:K18)</f>
        <v>664609.80000000005</v>
      </c>
      <c r="F18" s="19"/>
      <c r="G18" s="18">
        <f t="shared" ref="G18:K18" si="1">G20</f>
        <v>109004.5</v>
      </c>
      <c r="H18" s="18">
        <f t="shared" si="1"/>
        <v>28041.099999999969</v>
      </c>
      <c r="I18" s="18">
        <f>I20</f>
        <v>39.80000000000291</v>
      </c>
      <c r="J18" s="18">
        <f t="shared" si="1"/>
        <v>351682.9</v>
      </c>
      <c r="K18" s="18">
        <f t="shared" si="1"/>
        <v>175841.5</v>
      </c>
      <c r="L18" s="18"/>
      <c r="M18" s="20"/>
    </row>
    <row r="19" spans="1:13" ht="15.75" customHeight="1" x14ac:dyDescent="0.3">
      <c r="A19" s="62"/>
      <c r="B19" s="36" t="s">
        <v>11</v>
      </c>
      <c r="C19" s="84"/>
      <c r="D19" s="74"/>
      <c r="E19" s="26"/>
      <c r="F19" s="25"/>
      <c r="G19" s="25"/>
      <c r="H19" s="25"/>
      <c r="I19" s="50"/>
      <c r="J19" s="54"/>
      <c r="K19" s="29"/>
      <c r="L19" s="29"/>
    </row>
    <row r="20" spans="1:13" s="28" customFormat="1" ht="15.75" customHeight="1" x14ac:dyDescent="0.3">
      <c r="A20" s="62"/>
      <c r="B20" s="36" t="s">
        <v>12</v>
      </c>
      <c r="C20" s="84"/>
      <c r="D20" s="74"/>
      <c r="E20" s="26"/>
      <c r="F20" s="29"/>
      <c r="G20" s="29">
        <f>107324.5+1680</f>
        <v>109004.5</v>
      </c>
      <c r="H20" s="29">
        <f>317143.6+1411.5+2400+14382.2-14382.2+2520+11737.1+1785-107215.9+600-152671.8-49668.4</f>
        <v>28041.099999999969</v>
      </c>
      <c r="I20" s="54">
        <f>63294.9+15133.7+107215.9+150887.9+1354.5-336532.4+117965.5-60666.2-58614</f>
        <v>39.80000000000291</v>
      </c>
      <c r="J20" s="54">
        <f>466527.5-122731.8+674.2+7213</f>
        <v>351682.9</v>
      </c>
      <c r="K20" s="29">
        <f>171897.9+K21</f>
        <v>175841.5</v>
      </c>
      <c r="L20" s="29"/>
      <c r="M20" s="27"/>
    </row>
    <row r="21" spans="1:13" s="28" customFormat="1" ht="15.75" customHeight="1" x14ac:dyDescent="0.3">
      <c r="A21" s="63"/>
      <c r="B21" s="36" t="s">
        <v>23</v>
      </c>
      <c r="C21" s="84"/>
      <c r="D21" s="74"/>
      <c r="E21" s="26"/>
      <c r="F21" s="29"/>
      <c r="G21" s="29">
        <v>1680</v>
      </c>
      <c r="H21" s="6">
        <f>6331.5+1785-1411.5+600-881.5</f>
        <v>6423.5</v>
      </c>
      <c r="I21" s="54">
        <f>3466.7+1733.4-3354.3-1733.4+1202.2+24.9+15-1329.7</f>
        <v>24.800000000000182</v>
      </c>
      <c r="J21" s="54">
        <f>10192.7-2305.5</f>
        <v>7887.2000000000007</v>
      </c>
      <c r="K21" s="29">
        <f>337.1+3606.5</f>
        <v>3943.6</v>
      </c>
      <c r="L21" s="29"/>
      <c r="M21" s="27"/>
    </row>
    <row r="22" spans="1:13" s="21" customFormat="1" ht="29.25" customHeight="1" x14ac:dyDescent="0.3">
      <c r="A22" s="61">
        <f>A18+1</f>
        <v>4</v>
      </c>
      <c r="B22" s="34" t="s">
        <v>33</v>
      </c>
      <c r="C22" s="64"/>
      <c r="D22" s="74" t="s">
        <v>49</v>
      </c>
      <c r="E22" s="19"/>
      <c r="F22" s="19"/>
      <c r="G22" s="19">
        <f>G24</f>
        <v>2824.3</v>
      </c>
      <c r="H22" s="19"/>
      <c r="I22" s="18"/>
      <c r="J22" s="18"/>
      <c r="K22" s="18"/>
      <c r="L22" s="18"/>
      <c r="M22" s="20"/>
    </row>
    <row r="23" spans="1:13" x14ac:dyDescent="0.3">
      <c r="A23" s="62"/>
      <c r="B23" s="35" t="s">
        <v>11</v>
      </c>
      <c r="C23" s="64"/>
      <c r="D23" s="74"/>
      <c r="E23" s="6"/>
      <c r="F23" s="29"/>
      <c r="G23" s="29"/>
      <c r="H23" s="29"/>
      <c r="I23" s="6"/>
      <c r="J23" s="6"/>
      <c r="K23" s="6"/>
      <c r="L23" s="6"/>
    </row>
    <row r="24" spans="1:13" x14ac:dyDescent="0.3">
      <c r="A24" s="62"/>
      <c r="B24" s="35" t="s">
        <v>12</v>
      </c>
      <c r="C24" s="64"/>
      <c r="D24" s="74"/>
      <c r="E24" s="6"/>
      <c r="F24" s="29"/>
      <c r="G24" s="29">
        <f>G25</f>
        <v>2824.3</v>
      </c>
      <c r="H24" s="29"/>
      <c r="I24" s="6"/>
      <c r="J24" s="6"/>
      <c r="K24" s="6"/>
      <c r="L24" s="6"/>
    </row>
    <row r="25" spans="1:13" x14ac:dyDescent="0.3">
      <c r="A25" s="63"/>
      <c r="B25" s="35" t="s">
        <v>23</v>
      </c>
      <c r="C25" s="64"/>
      <c r="D25" s="74"/>
      <c r="E25" s="6"/>
      <c r="F25" s="29"/>
      <c r="G25" s="29">
        <v>2824.3</v>
      </c>
      <c r="H25" s="6"/>
      <c r="I25" s="6"/>
      <c r="J25" s="6"/>
      <c r="K25" s="6"/>
      <c r="L25" s="6"/>
    </row>
    <row r="26" spans="1:13" s="21" customFormat="1" ht="97.5" customHeight="1" x14ac:dyDescent="0.3">
      <c r="A26" s="61">
        <f>A22+1</f>
        <v>5</v>
      </c>
      <c r="B26" s="34" t="s">
        <v>1</v>
      </c>
      <c r="C26" s="64" t="s">
        <v>3</v>
      </c>
      <c r="D26" s="65" t="s">
        <v>64</v>
      </c>
      <c r="E26" s="18"/>
      <c r="F26" s="19">
        <v>6133.3</v>
      </c>
      <c r="G26" s="19">
        <f>G28</f>
        <v>15418</v>
      </c>
      <c r="H26" s="19">
        <f>H28</f>
        <v>8488.1999999999989</v>
      </c>
      <c r="I26" s="19">
        <f>I28</f>
        <v>30.600000000000364</v>
      </c>
      <c r="J26" s="19">
        <f>J28</f>
        <v>14090</v>
      </c>
      <c r="K26" s="19"/>
      <c r="L26" s="19"/>
      <c r="M26" s="20"/>
    </row>
    <row r="27" spans="1:13" ht="15.75" customHeight="1" x14ac:dyDescent="0.3">
      <c r="A27" s="62"/>
      <c r="B27" s="35" t="s">
        <v>11</v>
      </c>
      <c r="C27" s="64"/>
      <c r="D27" s="65"/>
      <c r="E27" s="6"/>
      <c r="F27" s="29"/>
      <c r="G27" s="29"/>
      <c r="H27" s="29"/>
      <c r="I27" s="47"/>
      <c r="J27" s="54"/>
      <c r="K27" s="29"/>
      <c r="L27" s="29"/>
    </row>
    <row r="28" spans="1:13" ht="15.75" customHeight="1" x14ac:dyDescent="0.3">
      <c r="A28" s="62"/>
      <c r="B28" s="35" t="s">
        <v>12</v>
      </c>
      <c r="C28" s="64"/>
      <c r="D28" s="65"/>
      <c r="E28" s="6"/>
      <c r="F28" s="29">
        <f>F26</f>
        <v>6133.3</v>
      </c>
      <c r="G28" s="29">
        <f>15390+28</f>
        <v>15418</v>
      </c>
      <c r="H28" s="29">
        <f>8453.4+34.9-0.1</f>
        <v>8488.1999999999989</v>
      </c>
      <c r="I28" s="54">
        <f>9335.9-2105.4+I29-250.9-6979.6</f>
        <v>30.600000000000364</v>
      </c>
      <c r="J28" s="54">
        <f>7702.9+6387.1</f>
        <v>14090</v>
      </c>
      <c r="K28" s="29"/>
      <c r="L28" s="29"/>
    </row>
    <row r="29" spans="1:13" ht="15.75" customHeight="1" x14ac:dyDescent="0.3">
      <c r="A29" s="63"/>
      <c r="B29" s="35" t="s">
        <v>23</v>
      </c>
      <c r="C29" s="64"/>
      <c r="D29" s="65"/>
      <c r="E29" s="6"/>
      <c r="F29" s="29"/>
      <c r="G29" s="29">
        <v>28</v>
      </c>
      <c r="H29" s="29">
        <v>34.9</v>
      </c>
      <c r="I29" s="47">
        <f>40.5-9.9</f>
        <v>30.6</v>
      </c>
      <c r="J29" s="54"/>
      <c r="K29" s="29"/>
      <c r="L29" s="29"/>
    </row>
    <row r="30" spans="1:13" s="21" customFormat="1" ht="102" customHeight="1" x14ac:dyDescent="0.3">
      <c r="A30" s="61">
        <f>A26+1</f>
        <v>6</v>
      </c>
      <c r="B30" s="34" t="s">
        <v>13</v>
      </c>
      <c r="C30" s="64" t="s">
        <v>4</v>
      </c>
      <c r="D30" s="67" t="s">
        <v>42</v>
      </c>
      <c r="E30" s="18">
        <v>2261595.2999999998</v>
      </c>
      <c r="F30" s="19">
        <f>F32</f>
        <v>13007.3</v>
      </c>
      <c r="G30" s="19">
        <f>G32</f>
        <v>3285.4</v>
      </c>
      <c r="H30" s="19"/>
      <c r="I30" s="51"/>
      <c r="J30" s="19"/>
      <c r="K30" s="19"/>
      <c r="L30" s="19"/>
      <c r="M30" s="20"/>
    </row>
    <row r="31" spans="1:13" ht="15.75" customHeight="1" x14ac:dyDescent="0.3">
      <c r="A31" s="62"/>
      <c r="B31" s="35" t="s">
        <v>11</v>
      </c>
      <c r="C31" s="64"/>
      <c r="D31" s="67"/>
      <c r="E31" s="6"/>
      <c r="F31" s="29"/>
      <c r="G31" s="29"/>
      <c r="H31" s="29"/>
      <c r="I31" s="52"/>
      <c r="J31" s="54"/>
      <c r="K31" s="29"/>
      <c r="L31" s="29"/>
    </row>
    <row r="32" spans="1:13" ht="15.75" customHeight="1" x14ac:dyDescent="0.3">
      <c r="A32" s="62"/>
      <c r="B32" s="35" t="s">
        <v>12</v>
      </c>
      <c r="C32" s="64"/>
      <c r="D32" s="67"/>
      <c r="E32" s="6"/>
      <c r="F32" s="29">
        <v>13007.3</v>
      </c>
      <c r="G32" s="29">
        <f>G33</f>
        <v>3285.4</v>
      </c>
      <c r="H32" s="29"/>
      <c r="I32" s="52"/>
      <c r="J32" s="54"/>
      <c r="K32" s="29"/>
      <c r="L32" s="29"/>
    </row>
    <row r="33" spans="1:13" ht="15.75" customHeight="1" x14ac:dyDescent="0.3">
      <c r="A33" s="63"/>
      <c r="B33" s="35" t="s">
        <v>23</v>
      </c>
      <c r="C33" s="64"/>
      <c r="D33" s="67"/>
      <c r="E33" s="6">
        <v>16836.400000000001</v>
      </c>
      <c r="F33" s="29">
        <f>F32</f>
        <v>13007.3</v>
      </c>
      <c r="G33" s="29">
        <v>3285.4</v>
      </c>
      <c r="H33" s="29"/>
      <c r="I33" s="52"/>
      <c r="J33" s="54"/>
      <c r="K33" s="29"/>
      <c r="L33" s="29"/>
    </row>
    <row r="34" spans="1:13" s="21" customFormat="1" ht="43.5" customHeight="1" x14ac:dyDescent="0.3">
      <c r="A34" s="61">
        <f>A30+1</f>
        <v>7</v>
      </c>
      <c r="B34" s="34" t="s">
        <v>45</v>
      </c>
      <c r="C34" s="64" t="s">
        <v>21</v>
      </c>
      <c r="D34" s="67" t="s">
        <v>50</v>
      </c>
      <c r="E34" s="18"/>
      <c r="F34" s="19">
        <v>9894.7000000000007</v>
      </c>
      <c r="G34" s="19">
        <f>G36</f>
        <v>5950.6</v>
      </c>
      <c r="H34" s="19"/>
      <c r="I34" s="19"/>
      <c r="J34" s="19"/>
      <c r="K34" s="19"/>
      <c r="L34" s="19"/>
      <c r="M34" s="20"/>
    </row>
    <row r="35" spans="1:13" ht="15.75" customHeight="1" x14ac:dyDescent="0.3">
      <c r="A35" s="62"/>
      <c r="B35" s="35" t="s">
        <v>11</v>
      </c>
      <c r="C35" s="64"/>
      <c r="D35" s="67"/>
      <c r="E35" s="6"/>
      <c r="F35" s="29"/>
      <c r="G35" s="29"/>
      <c r="H35" s="29"/>
      <c r="I35" s="47"/>
      <c r="J35" s="54"/>
      <c r="K35" s="29"/>
      <c r="L35" s="29"/>
    </row>
    <row r="36" spans="1:13" ht="15.75" customHeight="1" x14ac:dyDescent="0.3">
      <c r="A36" s="62"/>
      <c r="B36" s="35" t="s">
        <v>12</v>
      </c>
      <c r="C36" s="64"/>
      <c r="D36" s="67"/>
      <c r="E36" s="6"/>
      <c r="F36" s="29">
        <v>9894.7000000000007</v>
      </c>
      <c r="G36" s="29">
        <f>G37</f>
        <v>5950.6</v>
      </c>
      <c r="H36" s="29"/>
      <c r="I36" s="47"/>
      <c r="J36" s="54"/>
      <c r="K36" s="29"/>
      <c r="L36" s="29"/>
    </row>
    <row r="37" spans="1:13" ht="15.75" customHeight="1" x14ac:dyDescent="0.3">
      <c r="A37" s="63"/>
      <c r="B37" s="35" t="s">
        <v>23</v>
      </c>
      <c r="C37" s="64"/>
      <c r="D37" s="67"/>
      <c r="E37" s="6"/>
      <c r="F37" s="29">
        <v>9894.7000000000007</v>
      </c>
      <c r="G37" s="29">
        <v>5950.6</v>
      </c>
      <c r="H37" s="29"/>
      <c r="I37" s="47"/>
      <c r="J37" s="54"/>
      <c r="K37" s="29"/>
      <c r="L37" s="29"/>
    </row>
    <row r="38" spans="1:13" s="21" customFormat="1" ht="120" customHeight="1" x14ac:dyDescent="0.3">
      <c r="A38" s="61">
        <f>A34+1</f>
        <v>8</v>
      </c>
      <c r="B38" s="34" t="s">
        <v>30</v>
      </c>
      <c r="C38" s="64" t="s">
        <v>15</v>
      </c>
      <c r="D38" s="67" t="s">
        <v>51</v>
      </c>
      <c r="E38" s="18"/>
      <c r="F38" s="19">
        <f>F40</f>
        <v>602.70000000000005</v>
      </c>
      <c r="G38" s="19">
        <f>G40</f>
        <v>722</v>
      </c>
      <c r="H38" s="19">
        <f>H39+H40</f>
        <v>2667.5</v>
      </c>
      <c r="I38" s="19"/>
      <c r="J38" s="19"/>
      <c r="K38" s="19"/>
      <c r="L38" s="19"/>
      <c r="M38" s="20"/>
    </row>
    <row r="39" spans="1:13" ht="15.75" customHeight="1" x14ac:dyDescent="0.3">
      <c r="A39" s="62"/>
      <c r="B39" s="35" t="s">
        <v>11</v>
      </c>
      <c r="C39" s="64"/>
      <c r="D39" s="67"/>
      <c r="E39" s="6"/>
      <c r="F39" s="29"/>
      <c r="G39" s="29"/>
      <c r="H39" s="29"/>
      <c r="I39" s="52"/>
      <c r="J39" s="54"/>
      <c r="K39" s="29"/>
      <c r="L39" s="29"/>
    </row>
    <row r="40" spans="1:13" ht="15.75" customHeight="1" x14ac:dyDescent="0.3">
      <c r="A40" s="62"/>
      <c r="B40" s="35" t="s">
        <v>12</v>
      </c>
      <c r="C40" s="64"/>
      <c r="D40" s="67"/>
      <c r="E40" s="6"/>
      <c r="F40" s="29">
        <v>602.70000000000005</v>
      </c>
      <c r="G40" s="29">
        <f>472+250</f>
        <v>722</v>
      </c>
      <c r="H40" s="29">
        <f>590+15123.1-679.4-590-11776.2</f>
        <v>2667.5</v>
      </c>
      <c r="I40" s="47"/>
      <c r="J40" s="54"/>
      <c r="K40" s="29"/>
      <c r="L40" s="29"/>
    </row>
    <row r="41" spans="1:13" ht="15.75" customHeight="1" x14ac:dyDescent="0.3">
      <c r="A41" s="63"/>
      <c r="B41" s="35" t="s">
        <v>23</v>
      </c>
      <c r="C41" s="64"/>
      <c r="D41" s="67"/>
      <c r="E41" s="6"/>
      <c r="F41" s="29">
        <f>F40</f>
        <v>602.70000000000005</v>
      </c>
      <c r="G41" s="29">
        <f>472+250</f>
        <v>722</v>
      </c>
      <c r="H41" s="29">
        <f>590+15123.1-679.4-590-11776.2</f>
        <v>2667.5</v>
      </c>
      <c r="I41" s="47"/>
      <c r="J41" s="54"/>
      <c r="K41" s="29"/>
      <c r="L41" s="29"/>
    </row>
    <row r="42" spans="1:13" s="21" customFormat="1" ht="46.5" customHeight="1" x14ac:dyDescent="0.3">
      <c r="A42" s="61">
        <f>A38+1</f>
        <v>9</v>
      </c>
      <c r="B42" s="34" t="s">
        <v>40</v>
      </c>
      <c r="C42" s="64" t="s">
        <v>20</v>
      </c>
      <c r="D42" s="67" t="s">
        <v>52</v>
      </c>
      <c r="E42" s="18"/>
      <c r="F42" s="19">
        <f>F44</f>
        <v>331.2</v>
      </c>
      <c r="G42" s="19"/>
      <c r="H42" s="19"/>
      <c r="I42" s="19"/>
      <c r="J42" s="19"/>
      <c r="K42" s="19"/>
      <c r="L42" s="19"/>
      <c r="M42" s="20"/>
    </row>
    <row r="43" spans="1:13" ht="15.75" customHeight="1" x14ac:dyDescent="0.3">
      <c r="A43" s="62"/>
      <c r="B43" s="35" t="s">
        <v>11</v>
      </c>
      <c r="C43" s="64"/>
      <c r="D43" s="67"/>
      <c r="E43" s="6"/>
      <c r="F43" s="29"/>
      <c r="G43" s="29"/>
      <c r="H43" s="29"/>
      <c r="I43" s="47"/>
      <c r="J43" s="54"/>
      <c r="K43" s="29"/>
      <c r="L43" s="29"/>
    </row>
    <row r="44" spans="1:13" ht="15.75" customHeight="1" x14ac:dyDescent="0.3">
      <c r="A44" s="62"/>
      <c r="B44" s="35" t="s">
        <v>12</v>
      </c>
      <c r="C44" s="64"/>
      <c r="D44" s="67"/>
      <c r="E44" s="6"/>
      <c r="F44" s="29">
        <v>331.2</v>
      </c>
      <c r="G44" s="29"/>
      <c r="H44" s="29"/>
      <c r="I44" s="47"/>
      <c r="J44" s="54"/>
      <c r="K44" s="29"/>
      <c r="L44" s="29"/>
    </row>
    <row r="45" spans="1:13" ht="15.75" customHeight="1" x14ac:dyDescent="0.3">
      <c r="A45" s="63"/>
      <c r="B45" s="35" t="s">
        <v>23</v>
      </c>
      <c r="C45" s="64"/>
      <c r="D45" s="67"/>
      <c r="E45" s="6"/>
      <c r="F45" s="29">
        <v>331.2</v>
      </c>
      <c r="G45" s="29"/>
      <c r="H45" s="29"/>
      <c r="I45" s="47"/>
      <c r="J45" s="54"/>
      <c r="K45" s="29"/>
      <c r="L45" s="29"/>
    </row>
    <row r="46" spans="1:13" s="21" customFormat="1" ht="49.5" customHeight="1" x14ac:dyDescent="0.3">
      <c r="A46" s="61">
        <f>A42+1</f>
        <v>10</v>
      </c>
      <c r="B46" s="34" t="s">
        <v>19</v>
      </c>
      <c r="C46" s="64" t="s">
        <v>59</v>
      </c>
      <c r="D46" s="67" t="s">
        <v>43</v>
      </c>
      <c r="E46" s="18"/>
      <c r="F46" s="19">
        <v>1485.5</v>
      </c>
      <c r="G46" s="18"/>
      <c r="H46" s="23"/>
      <c r="I46" s="22"/>
      <c r="J46" s="18"/>
      <c r="K46" s="18"/>
      <c r="L46" s="18"/>
      <c r="M46" s="20"/>
    </row>
    <row r="47" spans="1:13" x14ac:dyDescent="0.3">
      <c r="A47" s="62"/>
      <c r="B47" s="35" t="s">
        <v>11</v>
      </c>
      <c r="C47" s="64"/>
      <c r="D47" s="67"/>
      <c r="E47" s="6"/>
      <c r="F47" s="29"/>
      <c r="G47" s="6"/>
      <c r="H47" s="8"/>
      <c r="I47" s="7"/>
      <c r="J47" s="54"/>
      <c r="K47" s="6"/>
      <c r="L47" s="6"/>
    </row>
    <row r="48" spans="1:13" x14ac:dyDescent="0.3">
      <c r="A48" s="62"/>
      <c r="B48" s="35" t="s">
        <v>12</v>
      </c>
      <c r="C48" s="64"/>
      <c r="D48" s="67"/>
      <c r="E48" s="6"/>
      <c r="F48" s="29">
        <f>F46</f>
        <v>1485.5</v>
      </c>
      <c r="G48" s="6"/>
      <c r="H48" s="8"/>
      <c r="I48" s="7"/>
      <c r="J48" s="6"/>
      <c r="K48" s="6"/>
      <c r="L48" s="6"/>
    </row>
    <row r="49" spans="1:13" x14ac:dyDescent="0.3">
      <c r="A49" s="63"/>
      <c r="B49" s="35" t="s">
        <v>23</v>
      </c>
      <c r="C49" s="64"/>
      <c r="D49" s="67"/>
      <c r="E49" s="6"/>
      <c r="F49" s="29">
        <f>F48</f>
        <v>1485.5</v>
      </c>
      <c r="G49" s="6"/>
      <c r="H49" s="8"/>
      <c r="I49" s="7"/>
      <c r="J49" s="6"/>
      <c r="K49" s="6"/>
      <c r="L49" s="6"/>
    </row>
    <row r="50" spans="1:13" s="21" customFormat="1" ht="44.25" customHeight="1" x14ac:dyDescent="0.3">
      <c r="A50" s="61">
        <f>A46+1</f>
        <v>11</v>
      </c>
      <c r="B50" s="34" t="s">
        <v>18</v>
      </c>
      <c r="C50" s="64" t="s">
        <v>60</v>
      </c>
      <c r="D50" s="67" t="s">
        <v>43</v>
      </c>
      <c r="E50" s="18"/>
      <c r="F50" s="19">
        <v>1498.5</v>
      </c>
      <c r="G50" s="18"/>
      <c r="H50" s="23"/>
      <c r="I50" s="24"/>
      <c r="J50" s="23"/>
      <c r="K50" s="23"/>
      <c r="L50" s="23"/>
      <c r="M50" s="20"/>
    </row>
    <row r="51" spans="1:13" x14ac:dyDescent="0.3">
      <c r="A51" s="62"/>
      <c r="B51" s="35" t="s">
        <v>11</v>
      </c>
      <c r="C51" s="64"/>
      <c r="D51" s="67"/>
      <c r="E51" s="6"/>
      <c r="F51" s="29"/>
      <c r="G51" s="10"/>
      <c r="H51" s="8"/>
      <c r="I51" s="9"/>
      <c r="J51" s="8"/>
      <c r="K51" s="8"/>
      <c r="L51" s="8"/>
    </row>
    <row r="52" spans="1:13" x14ac:dyDescent="0.3">
      <c r="A52" s="62"/>
      <c r="B52" s="35" t="s">
        <v>12</v>
      </c>
      <c r="C52" s="64"/>
      <c r="D52" s="67"/>
      <c r="E52" s="6"/>
      <c r="F52" s="29">
        <f>F50</f>
        <v>1498.5</v>
      </c>
      <c r="G52" s="6"/>
      <c r="H52" s="8"/>
      <c r="I52" s="9"/>
      <c r="J52" s="8"/>
      <c r="K52" s="8"/>
      <c r="L52" s="8"/>
    </row>
    <row r="53" spans="1:13" x14ac:dyDescent="0.3">
      <c r="A53" s="63"/>
      <c r="B53" s="35" t="s">
        <v>23</v>
      </c>
      <c r="C53" s="64"/>
      <c r="D53" s="67"/>
      <c r="E53" s="6"/>
      <c r="F53" s="29">
        <f>F52</f>
        <v>1498.5</v>
      </c>
      <c r="G53" s="6"/>
      <c r="H53" s="8"/>
      <c r="I53" s="9"/>
      <c r="J53" s="8"/>
      <c r="K53" s="8"/>
      <c r="L53" s="8"/>
    </row>
    <row r="54" spans="1:13" s="21" customFormat="1" ht="45.75" customHeight="1" x14ac:dyDescent="0.3">
      <c r="A54" s="61">
        <f>A50+1</f>
        <v>12</v>
      </c>
      <c r="B54" s="34" t="s">
        <v>34</v>
      </c>
      <c r="C54" s="64" t="s">
        <v>58</v>
      </c>
      <c r="D54" s="65" t="s">
        <v>55</v>
      </c>
      <c r="E54" s="18"/>
      <c r="F54" s="19"/>
      <c r="G54" s="19">
        <f>G56</f>
        <v>458</v>
      </c>
      <c r="H54" s="18">
        <f>H56</f>
        <v>9072.9000000000015</v>
      </c>
      <c r="I54" s="18">
        <f>I56</f>
        <v>5900.9999999999991</v>
      </c>
      <c r="J54" s="18"/>
      <c r="K54" s="18"/>
      <c r="L54" s="18"/>
      <c r="M54" s="20"/>
    </row>
    <row r="55" spans="1:13" s="16" customFormat="1" x14ac:dyDescent="0.3">
      <c r="A55" s="62"/>
      <c r="B55" s="35" t="s">
        <v>11</v>
      </c>
      <c r="C55" s="64"/>
      <c r="D55" s="65"/>
      <c r="E55" s="6"/>
      <c r="F55" s="29"/>
      <c r="G55" s="29"/>
      <c r="H55" s="6"/>
      <c r="I55" s="6"/>
      <c r="J55" s="6"/>
      <c r="K55" s="6"/>
      <c r="L55" s="6"/>
      <c r="M55" s="15"/>
    </row>
    <row r="56" spans="1:13" s="16" customFormat="1" x14ac:dyDescent="0.3">
      <c r="A56" s="62"/>
      <c r="B56" s="35" t="s">
        <v>12</v>
      </c>
      <c r="C56" s="64"/>
      <c r="D56" s="65"/>
      <c r="E56" s="6"/>
      <c r="F56" s="29"/>
      <c r="G56" s="29">
        <v>458</v>
      </c>
      <c r="H56" s="6">
        <f>16371.1-6859.9-438.3</f>
        <v>9072.9000000000015</v>
      </c>
      <c r="I56" s="6">
        <f>6859.9-958.8-0.1</f>
        <v>5900.9999999999991</v>
      </c>
      <c r="J56" s="6"/>
      <c r="K56" s="6"/>
      <c r="L56" s="6"/>
      <c r="M56" s="15"/>
    </row>
    <row r="57" spans="1:13" s="16" customFormat="1" ht="15.75" customHeight="1" x14ac:dyDescent="0.3">
      <c r="A57" s="63"/>
      <c r="B57" s="35" t="s">
        <v>23</v>
      </c>
      <c r="C57" s="64"/>
      <c r="D57" s="65"/>
      <c r="E57" s="6"/>
      <c r="F57" s="29"/>
      <c r="G57" s="29">
        <v>458</v>
      </c>
      <c r="H57" s="6">
        <f>16371.1-6859.9-438.3</f>
        <v>9072.9000000000015</v>
      </c>
      <c r="I57" s="6">
        <f>6859.9-958.8-0.1</f>
        <v>5900.9999999999991</v>
      </c>
      <c r="J57" s="6"/>
      <c r="K57" s="6"/>
      <c r="L57" s="6"/>
      <c r="M57" s="15"/>
    </row>
    <row r="58" spans="1:13" s="21" customFormat="1" ht="47.25" customHeight="1" x14ac:dyDescent="0.3">
      <c r="A58" s="61">
        <f t="shared" ref="A58" si="2">A54+1</f>
        <v>13</v>
      </c>
      <c r="B58" s="34" t="s">
        <v>35</v>
      </c>
      <c r="C58" s="64" t="s">
        <v>36</v>
      </c>
      <c r="D58" s="65" t="s">
        <v>48</v>
      </c>
      <c r="E58" s="18"/>
      <c r="F58" s="19"/>
      <c r="G58" s="19">
        <f>G60</f>
        <v>535</v>
      </c>
      <c r="H58" s="18">
        <f>H60</f>
        <v>14293.799999999997</v>
      </c>
      <c r="I58" s="18">
        <f>I60</f>
        <v>4682.9000000000005</v>
      </c>
      <c r="J58" s="18"/>
      <c r="K58" s="18"/>
      <c r="L58" s="18"/>
      <c r="M58" s="20"/>
    </row>
    <row r="59" spans="1:13" s="14" customFormat="1" x14ac:dyDescent="0.3">
      <c r="A59" s="62"/>
      <c r="B59" s="35" t="s">
        <v>11</v>
      </c>
      <c r="C59" s="64"/>
      <c r="D59" s="65"/>
      <c r="E59" s="6"/>
      <c r="F59" s="29"/>
      <c r="G59" s="29"/>
      <c r="H59" s="6"/>
      <c r="I59" s="6"/>
      <c r="J59" s="6"/>
      <c r="K59" s="6"/>
      <c r="L59" s="6"/>
      <c r="M59" s="13"/>
    </row>
    <row r="60" spans="1:13" s="14" customFormat="1" x14ac:dyDescent="0.3">
      <c r="A60" s="62"/>
      <c r="B60" s="35" t="s">
        <v>12</v>
      </c>
      <c r="C60" s="64"/>
      <c r="D60" s="65"/>
      <c r="E60" s="6"/>
      <c r="F60" s="29"/>
      <c r="G60" s="29">
        <v>535</v>
      </c>
      <c r="H60" s="6">
        <f>20331.6-4929.1-1108.7</f>
        <v>14293.799999999997</v>
      </c>
      <c r="I60" s="6">
        <f>4929.1-246.2</f>
        <v>4682.9000000000005</v>
      </c>
      <c r="J60" s="6"/>
      <c r="K60" s="6"/>
      <c r="L60" s="6"/>
      <c r="M60" s="13"/>
    </row>
    <row r="61" spans="1:13" s="14" customFormat="1" x14ac:dyDescent="0.3">
      <c r="A61" s="63"/>
      <c r="B61" s="35" t="s">
        <v>23</v>
      </c>
      <c r="C61" s="64"/>
      <c r="D61" s="65"/>
      <c r="E61" s="6"/>
      <c r="F61" s="29"/>
      <c r="G61" s="29">
        <v>535</v>
      </c>
      <c r="H61" s="6">
        <f>20331.6-4929.1-1108.7</f>
        <v>14293.799999999997</v>
      </c>
      <c r="I61" s="6">
        <f>4929.1-246.2</f>
        <v>4682.9000000000005</v>
      </c>
      <c r="J61" s="6"/>
      <c r="K61" s="6"/>
      <c r="L61" s="6"/>
      <c r="M61" s="13"/>
    </row>
    <row r="62" spans="1:13" s="21" customFormat="1" ht="29.25" customHeight="1" x14ac:dyDescent="0.3">
      <c r="A62" s="61">
        <f t="shared" ref="A62" si="3">A58+1</f>
        <v>14</v>
      </c>
      <c r="B62" s="34" t="s">
        <v>37</v>
      </c>
      <c r="C62" s="64" t="s">
        <v>38</v>
      </c>
      <c r="D62" s="67" t="s">
        <v>44</v>
      </c>
      <c r="E62" s="18"/>
      <c r="F62" s="19"/>
      <c r="G62" s="19">
        <v>429.80000000000018</v>
      </c>
      <c r="H62" s="18"/>
      <c r="I62" s="22"/>
      <c r="J62" s="18"/>
      <c r="K62" s="18"/>
      <c r="L62" s="18"/>
      <c r="M62" s="20"/>
    </row>
    <row r="63" spans="1:13" x14ac:dyDescent="0.3">
      <c r="A63" s="62"/>
      <c r="B63" s="35" t="s">
        <v>11</v>
      </c>
      <c r="C63" s="64"/>
      <c r="D63" s="67"/>
      <c r="E63" s="6"/>
      <c r="F63" s="29"/>
      <c r="G63" s="29"/>
      <c r="H63" s="6"/>
      <c r="I63" s="7"/>
      <c r="J63" s="6"/>
      <c r="K63" s="6"/>
      <c r="L63" s="6"/>
    </row>
    <row r="64" spans="1:13" x14ac:dyDescent="0.3">
      <c r="A64" s="62"/>
      <c r="B64" s="35" t="s">
        <v>12</v>
      </c>
      <c r="C64" s="64"/>
      <c r="D64" s="67"/>
      <c r="E64" s="6"/>
      <c r="F64" s="29"/>
      <c r="G64" s="29">
        <v>429.80000000000018</v>
      </c>
      <c r="H64" s="6"/>
      <c r="I64" s="7"/>
      <c r="J64" s="6"/>
      <c r="K64" s="6"/>
      <c r="L64" s="6"/>
    </row>
    <row r="65" spans="1:13" x14ac:dyDescent="0.3">
      <c r="A65" s="63"/>
      <c r="B65" s="35" t="s">
        <v>23</v>
      </c>
      <c r="C65" s="64"/>
      <c r="D65" s="67"/>
      <c r="E65" s="6"/>
      <c r="F65" s="29"/>
      <c r="G65" s="29">
        <v>429.80000000000018</v>
      </c>
      <c r="H65" s="6"/>
      <c r="I65" s="7"/>
      <c r="J65" s="6"/>
      <c r="K65" s="6"/>
      <c r="L65" s="6"/>
    </row>
    <row r="66" spans="1:13" s="21" customFormat="1" ht="45.75" customHeight="1" x14ac:dyDescent="0.3">
      <c r="A66" s="61">
        <f t="shared" ref="A66" si="4">A62+1</f>
        <v>15</v>
      </c>
      <c r="B66" s="34" t="s">
        <v>41</v>
      </c>
      <c r="C66" s="66" t="s">
        <v>39</v>
      </c>
      <c r="D66" s="67" t="s">
        <v>65</v>
      </c>
      <c r="E66" s="18"/>
      <c r="F66" s="19"/>
      <c r="G66" s="19"/>
      <c r="H66" s="18">
        <f>H68</f>
        <v>1596.2000000000007</v>
      </c>
      <c r="I66" s="59">
        <f>I69</f>
        <v>0</v>
      </c>
      <c r="J66" s="59">
        <f>J69</f>
        <v>0</v>
      </c>
      <c r="K66" s="18"/>
      <c r="L66" s="18"/>
      <c r="M66" s="20"/>
    </row>
    <row r="67" spans="1:13" x14ac:dyDescent="0.3">
      <c r="A67" s="62"/>
      <c r="B67" s="35" t="s">
        <v>11</v>
      </c>
      <c r="C67" s="66"/>
      <c r="D67" s="67"/>
      <c r="E67" s="6"/>
      <c r="F67" s="29"/>
      <c r="G67" s="29"/>
      <c r="H67" s="6"/>
      <c r="I67" s="6"/>
      <c r="J67" s="6"/>
      <c r="K67" s="6"/>
      <c r="L67" s="6"/>
    </row>
    <row r="68" spans="1:13" x14ac:dyDescent="0.3">
      <c r="A68" s="62"/>
      <c r="B68" s="35" t="s">
        <v>12</v>
      </c>
      <c r="C68" s="66"/>
      <c r="D68" s="67"/>
      <c r="E68" s="6"/>
      <c r="F68" s="29"/>
      <c r="G68" s="29"/>
      <c r="H68" s="6">
        <f>8993.2-7397</f>
        <v>1596.2000000000007</v>
      </c>
      <c r="I68" s="57">
        <f>I69</f>
        <v>0</v>
      </c>
      <c r="J68" s="57">
        <f>J69</f>
        <v>0</v>
      </c>
      <c r="K68" s="6"/>
      <c r="L68" s="6"/>
    </row>
    <row r="69" spans="1:13" x14ac:dyDescent="0.3">
      <c r="A69" s="63"/>
      <c r="B69" s="35" t="s">
        <v>23</v>
      </c>
      <c r="C69" s="66"/>
      <c r="D69" s="67"/>
      <c r="E69" s="6"/>
      <c r="F69" s="29"/>
      <c r="G69" s="29"/>
      <c r="H69" s="6">
        <f>7570.1+1423.1-7647.5</f>
        <v>1345.7000000000007</v>
      </c>
      <c r="I69" s="57">
        <f>2548.2+13117+6700.4+151.2-22516.8</f>
        <v>0</v>
      </c>
      <c r="J69" s="57">
        <f>3016.6-3016.6</f>
        <v>0</v>
      </c>
      <c r="K69" s="6"/>
      <c r="L69" s="6"/>
    </row>
    <row r="70" spans="1:13" s="21" customFormat="1" x14ac:dyDescent="0.3">
      <c r="A70" s="23"/>
      <c r="B70" s="37" t="s">
        <v>2</v>
      </c>
      <c r="C70" s="37"/>
      <c r="D70" s="24"/>
      <c r="E70" s="22"/>
      <c r="F70" s="22">
        <f t="shared" ref="F70:L70" si="5">F10+F18+F26+F30+F34+F38+F42+F46+F50+F54+F58+F62+F66+F22+F14</f>
        <v>33455.9</v>
      </c>
      <c r="G70" s="22">
        <f t="shared" si="5"/>
        <v>139022.49999999997</v>
      </c>
      <c r="H70" s="22">
        <f t="shared" si="5"/>
        <v>64159.699999999968</v>
      </c>
      <c r="I70" s="22">
        <f t="shared" si="5"/>
        <v>10654.300000000003</v>
      </c>
      <c r="J70" s="22">
        <f t="shared" si="5"/>
        <v>367186.60000000003</v>
      </c>
      <c r="K70" s="22">
        <f t="shared" si="5"/>
        <v>175841.5</v>
      </c>
      <c r="L70" s="22">
        <f t="shared" si="5"/>
        <v>0</v>
      </c>
      <c r="M70" s="20"/>
    </row>
    <row r="71" spans="1:13" x14ac:dyDescent="0.3">
      <c r="A71" s="11"/>
      <c r="B71" s="35" t="s">
        <v>11</v>
      </c>
      <c r="C71" s="38"/>
      <c r="D71" s="9"/>
      <c r="E71" s="7"/>
      <c r="F71" s="7"/>
      <c r="G71" s="7"/>
      <c r="H71" s="7"/>
      <c r="I71" s="7"/>
      <c r="J71" s="8"/>
      <c r="K71" s="10"/>
      <c r="L71" s="10"/>
    </row>
    <row r="72" spans="1:13" ht="15" customHeight="1" x14ac:dyDescent="0.3">
      <c r="A72" s="11"/>
      <c r="B72" s="35" t="s">
        <v>12</v>
      </c>
      <c r="C72" s="38"/>
      <c r="D72" s="9"/>
      <c r="E72" s="7"/>
      <c r="F72" s="7">
        <f t="shared" ref="F72:G72" si="6">F70</f>
        <v>33455.9</v>
      </c>
      <c r="G72" s="7">
        <f t="shared" si="6"/>
        <v>139022.49999999997</v>
      </c>
      <c r="H72" s="7">
        <f>H70</f>
        <v>64159.699999999968</v>
      </c>
      <c r="I72" s="7">
        <f t="shared" ref="I72" si="7">I70</f>
        <v>10654.300000000003</v>
      </c>
      <c r="J72" s="7">
        <f t="shared" ref="J72:K72" si="8">J70</f>
        <v>367186.60000000003</v>
      </c>
      <c r="K72" s="7">
        <f t="shared" si="8"/>
        <v>175841.5</v>
      </c>
      <c r="L72" s="7">
        <f t="shared" ref="L72" si="9">L70</f>
        <v>0</v>
      </c>
    </row>
    <row r="73" spans="1:13" x14ac:dyDescent="0.3">
      <c r="A73" s="10"/>
      <c r="B73" s="35" t="s">
        <v>23</v>
      </c>
      <c r="C73" s="39"/>
      <c r="D73" s="8"/>
      <c r="E73" s="6"/>
      <c r="F73" s="6">
        <f t="shared" ref="F73:L73" si="10">F21+F25+F29+F33+F37+F41+F45+F49+F53+F57+F61+F65+F69+F13+F17</f>
        <v>27322.600000000002</v>
      </c>
      <c r="G73" s="6">
        <f t="shared" si="10"/>
        <v>16308.000000000002</v>
      </c>
      <c r="H73" s="6">
        <f t="shared" si="10"/>
        <v>33838.300000000003</v>
      </c>
      <c r="I73" s="6">
        <f t="shared" si="10"/>
        <v>10639.3</v>
      </c>
      <c r="J73" s="6">
        <f t="shared" si="10"/>
        <v>9300.9000000000015</v>
      </c>
      <c r="K73" s="6">
        <f t="shared" si="10"/>
        <v>3943.6</v>
      </c>
      <c r="L73" s="6">
        <f t="shared" si="10"/>
        <v>0</v>
      </c>
    </row>
  </sheetData>
  <mergeCells count="55">
    <mergeCell ref="H2:L2"/>
    <mergeCell ref="B4:L4"/>
    <mergeCell ref="D30:D33"/>
    <mergeCell ref="B6:B8"/>
    <mergeCell ref="F6:L6"/>
    <mergeCell ref="F7:I7"/>
    <mergeCell ref="C6:C8"/>
    <mergeCell ref="E6:E8"/>
    <mergeCell ref="D6:D8"/>
    <mergeCell ref="C14:C17"/>
    <mergeCell ref="D14:D17"/>
    <mergeCell ref="C10:C13"/>
    <mergeCell ref="D10:D13"/>
    <mergeCell ref="C30:C33"/>
    <mergeCell ref="C22:C25"/>
    <mergeCell ref="C18:C21"/>
    <mergeCell ref="D22:D25"/>
    <mergeCell ref="D38:D41"/>
    <mergeCell ref="C34:C37"/>
    <mergeCell ref="D18:D21"/>
    <mergeCell ref="D58:D61"/>
    <mergeCell ref="D46:D49"/>
    <mergeCell ref="C42:C45"/>
    <mergeCell ref="D42:D45"/>
    <mergeCell ref="C26:C29"/>
    <mergeCell ref="D26:D29"/>
    <mergeCell ref="D34:D37"/>
    <mergeCell ref="C38:C41"/>
    <mergeCell ref="C58:C61"/>
    <mergeCell ref="C46:C49"/>
    <mergeCell ref="C50:C53"/>
    <mergeCell ref="A58:A61"/>
    <mergeCell ref="A38:A41"/>
    <mergeCell ref="A42:A45"/>
    <mergeCell ref="A18:A21"/>
    <mergeCell ref="A22:A25"/>
    <mergeCell ref="A26:A29"/>
    <mergeCell ref="A30:A33"/>
    <mergeCell ref="A34:A37"/>
    <mergeCell ref="H1:L1"/>
    <mergeCell ref="A54:A57"/>
    <mergeCell ref="C54:C57"/>
    <mergeCell ref="D54:D57"/>
    <mergeCell ref="C66:C69"/>
    <mergeCell ref="D66:D69"/>
    <mergeCell ref="A66:A69"/>
    <mergeCell ref="D50:D53"/>
    <mergeCell ref="A46:A49"/>
    <mergeCell ref="A50:A53"/>
    <mergeCell ref="A62:A65"/>
    <mergeCell ref="C62:C65"/>
    <mergeCell ref="D62:D65"/>
    <mergeCell ref="A6:A8"/>
    <mergeCell ref="A14:A17"/>
    <mergeCell ref="A10:A13"/>
  </mergeCells>
  <pageMargins left="0.59055118110236227" right="0.39370078740157483" top="0.39370078740157483" bottom="0.39370078740157483" header="0" footer="0"/>
  <pageSetup paperSize="9" scale="43" fitToHeight="10" orientation="portrait" horizontalDpi="4294967294" verticalDpi="4294967294" r:id="rId1"/>
  <rowBreaks count="1" manualBreakCount="1">
    <brk id="5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2026-07-06T05:55:21Z</dcterms:modified>
</cp:coreProperties>
</file>